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0" windowWidth="21330" windowHeight="12405"/>
  </bookViews>
  <sheets>
    <sheet name="приложение" sheetId="2" r:id="rId1"/>
  </sheets>
  <calcPr calcId="124519"/>
</workbook>
</file>

<file path=xl/calcChain.xml><?xml version="1.0" encoding="utf-8"?>
<calcChain xmlns="http://schemas.openxmlformats.org/spreadsheetml/2006/main">
  <c r="S41" i="2"/>
  <c r="G41"/>
  <c r="H41"/>
  <c r="I41"/>
  <c r="J41"/>
  <c r="K41"/>
  <c r="L41"/>
  <c r="M41"/>
  <c r="N41"/>
  <c r="O41"/>
  <c r="P41"/>
  <c r="Q41"/>
  <c r="R41"/>
  <c r="F41"/>
  <c r="E41"/>
  <c r="S19"/>
  <c r="E19"/>
  <c r="I19"/>
  <c r="R19"/>
  <c r="S39"/>
  <c r="E39"/>
  <c r="O39"/>
  <c r="P39" l="1"/>
</calcChain>
</file>

<file path=xl/sharedStrings.xml><?xml version="1.0" encoding="utf-8"?>
<sst xmlns="http://schemas.openxmlformats.org/spreadsheetml/2006/main" count="63" uniqueCount="62">
  <si>
    <t>МО выполнения услуги</t>
  </si>
  <si>
    <t xml:space="preserve">1. </t>
  </si>
  <si>
    <t>ЦАОП ОГБУЗ " Старооскольская окружная больница Святителя Луки Крымского"</t>
  </si>
  <si>
    <t>ОГБУЗ "Красненская ЦРБ"</t>
  </si>
  <si>
    <t xml:space="preserve">ОГБУЗ "Новооскольская ЦРБ" </t>
  </si>
  <si>
    <t>3.</t>
  </si>
  <si>
    <t>ЦАОП ОГБУЗ "Губкинская ЦРБ"</t>
  </si>
  <si>
    <t>ОГБУЗ "Губкинская ЦРБ"</t>
  </si>
  <si>
    <t>4.</t>
  </si>
  <si>
    <t>ОГБУЗ "Шебекинская ЦРБ"</t>
  </si>
  <si>
    <t>ООО "Консультативно-диагностическая поликлиника"</t>
  </si>
  <si>
    <t>ОГБУЗ "Корочанская ЦРБ"</t>
  </si>
  <si>
    <t>ЦАОП ОГБУЗ "Шебекинская ЦРБ"</t>
  </si>
  <si>
    <t>N п/п</t>
  </si>
  <si>
    <t>ОГБУЗ "Старооскольская окружная больница Святителя Луки Крымского"</t>
  </si>
  <si>
    <t>ОГБУЗ "Чернянская ЦРБ им. П.В. Гапотченко"</t>
  </si>
  <si>
    <t>ОГБУЗ "Большетроицкая РБ"</t>
  </si>
  <si>
    <t>Размер финансового обеспечения (руб.)</t>
  </si>
  <si>
    <t xml:space="preserve">Всего </t>
  </si>
  <si>
    <t>Кол-во исследований</t>
  </si>
  <si>
    <t>ОГБУЗ "Алексеевская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</si>
  <si>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</si>
  <si>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</si>
  <si>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</si>
  <si>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</si>
  <si>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</si>
  <si>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</si>
  <si>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"Краснояружская ЦРБ"</t>
  </si>
  <si>
    <t>ОГБУЗ "Красногвардейская ЦРБ"</t>
  </si>
  <si>
    <t>ОГБУЗ "Прохоровская ЦРБ"</t>
  </si>
  <si>
    <t>ОГБУЗ "Ракитянская ЦРБ"</t>
  </si>
  <si>
    <t>ОГБУЗ "Ровеньская ЦРБ"</t>
  </si>
  <si>
    <t>ОГБУЗ "Яковлевская ЦРБ"</t>
  </si>
  <si>
    <t>ОГБУЗ "Томаровская им. И.С.Сальтевского"</t>
  </si>
  <si>
    <t xml:space="preserve">  МО направившая услугу</t>
  </si>
  <si>
    <t>ОГБУЗ "Белгородский онкологический диспансер"</t>
  </si>
  <si>
    <t>ОГБУЗ "Белгородская ЦРБ"</t>
  </si>
  <si>
    <t>ЧУЗ "РЖД-Медицина" г.Белгорода</t>
  </si>
  <si>
    <t>ООО Поликлиника "Полимедика-Белгород"</t>
  </si>
  <si>
    <t>ОГБУЗ "Белгородское патологоанатомическое бюро"</t>
  </si>
  <si>
    <t>2.</t>
  </si>
  <si>
    <t>ОГБУЗ "Белгородская областная клиническая больница Святителя Иоасафа"</t>
  </si>
  <si>
    <t>A08.30.046.001</t>
  </si>
  <si>
    <t>A08.30.046.002</t>
  </si>
  <si>
    <t>A08.30.046.003</t>
  </si>
  <si>
    <t>A08.30.046.004</t>
  </si>
  <si>
    <t>A08.30.046.005</t>
  </si>
  <si>
    <t>A08.30.013.001</t>
  </si>
  <si>
    <t>A08.30.034</t>
  </si>
  <si>
    <t>A08.30.036</t>
  </si>
  <si>
    <t>A08.30.038</t>
  </si>
  <si>
    <t>A08.30.039</t>
  </si>
  <si>
    <t>A08.21.001.002</t>
  </si>
  <si>
    <t>ОГБУЗ "Городская поликлиника города Белгорода"</t>
  </si>
  <si>
    <t>5.</t>
  </si>
  <si>
    <t>A08.30.013</t>
  </si>
  <si>
    <t>ОГБУЗ "Белгородский областной онкологический диспансер"</t>
  </si>
  <si>
    <t>A08.30.037</t>
  </si>
  <si>
    <t>Объёмы и финансовое обеспечение  патологоанатомических исследований биопсийного (операционного) материала с целью диагностики онкозаболеваний и подбора противоопухолевой лекарственной терапии на 2025 год</t>
  </si>
  <si>
    <t>ООО "Виталаб"</t>
  </si>
  <si>
    <t xml:space="preserve">                                                   Приложение №8</t>
  </si>
  <si>
    <t xml:space="preserve">          к протоколу №14  от  28 октября  2025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</si>
</sst>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/>
    <xf numFmtId="164" fontId="1" fillId="0" borderId="0" xfId="1" applyNumberFormat="1" applyFont="1" applyFill="1"/>
    <xf numFmtId="164" fontId="6" fillId="0" borderId="0" xfId="1" applyNumberFormat="1" applyFont="1" applyFill="1"/>
    <xf numFmtId="43" fontId="6" fillId="0" borderId="0" xfId="1" applyNumberFormat="1" applyFont="1" applyFill="1"/>
    <xf numFmtId="3" fontId="2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14" fontId="6" fillId="0" borderId="6" xfId="0" applyNumberFormat="1" applyFont="1" applyFill="1" applyBorder="1" applyAlignment="1" applyProtection="1">
      <alignment horizontal="center" vertical="center" wrapText="1"/>
    </xf>
    <xf numFmtId="14" fontId="6" fillId="0" borderId="8" xfId="0" applyNumberFormat="1" applyFont="1" applyFill="1" applyBorder="1" applyAlignment="1" applyProtection="1">
      <alignment horizontal="center" vertical="center" wrapText="1"/>
    </xf>
    <xf numFmtId="14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6" fillId="0" borderId="6" xfId="0" applyNumberFormat="1" applyFont="1" applyFill="1" applyBorder="1" applyAlignment="1" applyProtection="1">
      <alignment horizontal="center" vertical="center"/>
    </xf>
    <xf numFmtId="14" fontId="6" fillId="0" borderId="8" xfId="0" applyNumberFormat="1" applyFont="1" applyFill="1" applyBorder="1" applyAlignment="1" applyProtection="1">
      <alignment horizontal="center" vertical="center"/>
    </xf>
    <xf numFmtId="14" fontId="6" fillId="0" borderId="7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3" fontId="1" fillId="0" borderId="6" xfId="1" applyNumberFormat="1" applyFont="1" applyFill="1" applyBorder="1" applyAlignment="1">
      <alignment horizontal="center" vertical="center"/>
    </xf>
    <xf numFmtId="43" fontId="1" fillId="0" borderId="8" xfId="1" applyNumberFormat="1" applyFont="1" applyFill="1" applyBorder="1" applyAlignment="1">
      <alignment horizontal="center" vertical="center"/>
    </xf>
    <xf numFmtId="43" fontId="1" fillId="0" borderId="7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"/>
  <sheetViews>
    <sheetView tabSelected="1" zoomScale="80" zoomScaleNormal="80" workbookViewId="0">
      <selection activeCell="I19" sqref="I19:I38"/>
    </sheetView>
  </sheetViews>
  <sheetFormatPr defaultRowHeight="12.75"/>
  <cols>
    <col min="1" max="1" width="5.42578125" style="1" customWidth="1"/>
    <col min="2" max="2" width="18.42578125" style="1" customWidth="1"/>
    <col min="3" max="3" width="10.5703125" style="1" customWidth="1"/>
    <col min="4" max="4" width="43.42578125" style="1" customWidth="1"/>
    <col min="5" max="5" width="10.42578125" style="1" customWidth="1"/>
    <col min="6" max="6" width="9.140625" style="1" customWidth="1"/>
    <col min="7" max="7" width="10" style="1" customWidth="1"/>
    <col min="8" max="8" width="10.42578125" style="1" customWidth="1"/>
    <col min="9" max="9" width="10.140625" style="1" customWidth="1"/>
    <col min="10" max="10" width="10.5703125" style="1" customWidth="1"/>
    <col min="11" max="11" width="10" style="1" customWidth="1"/>
    <col min="12" max="12" width="10.5703125" style="1" customWidth="1"/>
    <col min="13" max="13" width="9.140625" style="1" customWidth="1"/>
    <col min="14" max="15" width="10.140625" style="1" customWidth="1"/>
    <col min="16" max="16" width="12.42578125" style="1" customWidth="1"/>
    <col min="17" max="17" width="10" style="1" customWidth="1"/>
    <col min="18" max="18" width="10.28515625" style="1" customWidth="1"/>
    <col min="19" max="19" width="17.28515625" style="1" customWidth="1"/>
    <col min="20" max="16384" width="9.140625" style="1"/>
  </cols>
  <sheetData>
    <row r="1" spans="1:19">
      <c r="O1" s="19"/>
      <c r="P1" s="19"/>
      <c r="Q1" s="19"/>
      <c r="R1" s="8" t="s">
        <v>60</v>
      </c>
    </row>
    <row r="2" spans="1:19" ht="12.75" customHeight="1">
      <c r="N2" s="23" t="s">
        <v>61</v>
      </c>
      <c r="O2" s="23"/>
      <c r="P2" s="23"/>
      <c r="Q2" s="23"/>
      <c r="R2" s="23"/>
      <c r="S2" s="23"/>
    </row>
    <row r="5" spans="1:19" ht="65.25" customHeight="1">
      <c r="B5" s="24" t="s">
        <v>58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33.75" customHeight="1">
      <c r="A7" s="26" t="s">
        <v>13</v>
      </c>
      <c r="B7" s="27" t="s">
        <v>0</v>
      </c>
      <c r="C7" s="27"/>
      <c r="D7" s="26" t="s">
        <v>34</v>
      </c>
      <c r="E7" s="27" t="s">
        <v>19</v>
      </c>
      <c r="F7" s="20" t="s">
        <v>42</v>
      </c>
      <c r="G7" s="20" t="s">
        <v>43</v>
      </c>
      <c r="H7" s="20" t="s">
        <v>44</v>
      </c>
      <c r="I7" s="20" t="s">
        <v>45</v>
      </c>
      <c r="J7" s="20" t="s">
        <v>46</v>
      </c>
      <c r="K7" s="20" t="s">
        <v>55</v>
      </c>
      <c r="L7" s="20" t="s">
        <v>47</v>
      </c>
      <c r="M7" s="28" t="s">
        <v>48</v>
      </c>
      <c r="N7" s="20" t="s">
        <v>52</v>
      </c>
      <c r="O7" s="28" t="s">
        <v>49</v>
      </c>
      <c r="P7" s="28" t="s">
        <v>57</v>
      </c>
      <c r="Q7" s="28" t="s">
        <v>50</v>
      </c>
      <c r="R7" s="28" t="s">
        <v>51</v>
      </c>
      <c r="S7" s="27" t="s">
        <v>17</v>
      </c>
    </row>
    <row r="8" spans="1:19" ht="9" customHeight="1">
      <c r="A8" s="26"/>
      <c r="B8" s="27"/>
      <c r="C8" s="27"/>
      <c r="D8" s="26"/>
      <c r="E8" s="27"/>
      <c r="F8" s="21"/>
      <c r="G8" s="21"/>
      <c r="H8" s="21"/>
      <c r="I8" s="21"/>
      <c r="J8" s="21"/>
      <c r="K8" s="21"/>
      <c r="L8" s="21"/>
      <c r="M8" s="29"/>
      <c r="N8" s="21"/>
      <c r="O8" s="29"/>
      <c r="P8" s="29"/>
      <c r="Q8" s="29"/>
      <c r="R8" s="29"/>
      <c r="S8" s="27"/>
    </row>
    <row r="9" spans="1:19" ht="31.5" customHeight="1">
      <c r="A9" s="26"/>
      <c r="B9" s="27"/>
      <c r="C9" s="27"/>
      <c r="D9" s="26"/>
      <c r="E9" s="27"/>
      <c r="F9" s="22"/>
      <c r="G9" s="22"/>
      <c r="H9" s="22"/>
      <c r="I9" s="22"/>
      <c r="J9" s="22"/>
      <c r="K9" s="22"/>
      <c r="L9" s="22"/>
      <c r="M9" s="30"/>
      <c r="N9" s="22"/>
      <c r="O9" s="30"/>
      <c r="P9" s="30"/>
      <c r="Q9" s="30"/>
      <c r="R9" s="30"/>
      <c r="S9" s="27"/>
    </row>
    <row r="10" spans="1:19" ht="26.25" customHeight="1">
      <c r="A10" s="31" t="s">
        <v>1</v>
      </c>
      <c r="B10" s="32" t="s">
        <v>2</v>
      </c>
      <c r="C10" s="32"/>
      <c r="D10" s="2" t="s">
        <v>14</v>
      </c>
      <c r="E10" s="33">
        <v>5703</v>
      </c>
      <c r="F10" s="36">
        <v>609</v>
      </c>
      <c r="G10" s="36">
        <v>972</v>
      </c>
      <c r="H10" s="36">
        <v>2579</v>
      </c>
      <c r="I10" s="36">
        <v>1278</v>
      </c>
      <c r="J10" s="36">
        <v>265</v>
      </c>
      <c r="K10" s="36"/>
      <c r="L10" s="36"/>
      <c r="M10" s="36"/>
      <c r="N10" s="36"/>
      <c r="O10" s="36"/>
      <c r="P10" s="36"/>
      <c r="Q10" s="36"/>
      <c r="R10" s="36"/>
      <c r="S10" s="37">
        <v>10657814.58</v>
      </c>
    </row>
    <row r="11" spans="1:19">
      <c r="A11" s="31"/>
      <c r="B11" s="32"/>
      <c r="C11" s="32"/>
      <c r="D11" s="3" t="s">
        <v>15</v>
      </c>
      <c r="E11" s="34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/>
    </row>
    <row r="12" spans="1:19">
      <c r="A12" s="31"/>
      <c r="B12" s="32"/>
      <c r="C12" s="32"/>
      <c r="D12" s="3" t="s">
        <v>3</v>
      </c>
      <c r="E12" s="34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7"/>
    </row>
    <row r="13" spans="1:19" ht="13.5" customHeight="1">
      <c r="A13" s="31"/>
      <c r="B13" s="32"/>
      <c r="C13" s="32"/>
      <c r="D13" s="3" t="s">
        <v>4</v>
      </c>
      <c r="E13" s="3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7"/>
    </row>
    <row r="14" spans="1:19" ht="37.5" customHeight="1">
      <c r="A14" s="18" t="s">
        <v>40</v>
      </c>
      <c r="B14" s="32" t="s">
        <v>6</v>
      </c>
      <c r="C14" s="32"/>
      <c r="D14" s="4" t="s">
        <v>7</v>
      </c>
      <c r="E14" s="15">
        <v>3665</v>
      </c>
      <c r="F14" s="16">
        <v>116</v>
      </c>
      <c r="G14" s="16">
        <v>293</v>
      </c>
      <c r="H14" s="16">
        <v>2347</v>
      </c>
      <c r="I14" s="16">
        <v>905</v>
      </c>
      <c r="J14" s="16">
        <v>4</v>
      </c>
      <c r="K14" s="16"/>
      <c r="L14" s="16"/>
      <c r="M14" s="16"/>
      <c r="N14" s="16"/>
      <c r="O14" s="16"/>
      <c r="P14" s="16"/>
      <c r="Q14" s="16"/>
      <c r="R14" s="16"/>
      <c r="S14" s="17">
        <v>6840477.4500000002</v>
      </c>
    </row>
    <row r="15" spans="1:19" ht="12.75" customHeight="1">
      <c r="A15" s="31" t="s">
        <v>5</v>
      </c>
      <c r="B15" s="32" t="s">
        <v>12</v>
      </c>
      <c r="C15" s="32"/>
      <c r="D15" s="3" t="s">
        <v>9</v>
      </c>
      <c r="E15" s="33">
        <v>3000</v>
      </c>
      <c r="F15" s="36"/>
      <c r="G15" s="36">
        <v>13</v>
      </c>
      <c r="H15" s="36">
        <v>2539</v>
      </c>
      <c r="I15" s="36">
        <v>448</v>
      </c>
      <c r="J15" s="36"/>
      <c r="K15" s="36"/>
      <c r="L15" s="36"/>
      <c r="M15" s="36"/>
      <c r="N15" s="36"/>
      <c r="O15" s="36"/>
      <c r="P15" s="36"/>
      <c r="Q15" s="36"/>
      <c r="R15" s="36"/>
      <c r="S15" s="37">
        <v>5263397.58</v>
      </c>
    </row>
    <row r="16" spans="1:19">
      <c r="A16" s="31"/>
      <c r="B16" s="32"/>
      <c r="C16" s="32"/>
      <c r="D16" s="5" t="s">
        <v>16</v>
      </c>
      <c r="E16" s="34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7"/>
    </row>
    <row r="17" spans="1:19">
      <c r="A17" s="31"/>
      <c r="B17" s="32"/>
      <c r="C17" s="32"/>
      <c r="D17" s="3" t="s">
        <v>10</v>
      </c>
      <c r="E17" s="34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</row>
    <row r="18" spans="1:19">
      <c r="A18" s="31"/>
      <c r="B18" s="32"/>
      <c r="C18" s="32"/>
      <c r="D18" s="3" t="s">
        <v>11</v>
      </c>
      <c r="E18" s="35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7"/>
    </row>
    <row r="19" spans="1:19" ht="12.75" customHeight="1">
      <c r="A19" s="41" t="s">
        <v>8</v>
      </c>
      <c r="B19" s="44" t="s">
        <v>39</v>
      </c>
      <c r="C19" s="45"/>
      <c r="D19" s="3" t="s">
        <v>36</v>
      </c>
      <c r="E19" s="33">
        <f>27709-821</f>
        <v>26888</v>
      </c>
      <c r="F19" s="38">
        <v>764</v>
      </c>
      <c r="G19" s="38">
        <v>1743</v>
      </c>
      <c r="H19" s="38">
        <v>4486</v>
      </c>
      <c r="I19" s="38">
        <f>5609-598</f>
        <v>5011</v>
      </c>
      <c r="J19" s="38">
        <v>3011</v>
      </c>
      <c r="K19" s="38">
        <v>4169</v>
      </c>
      <c r="L19" s="38">
        <v>2446</v>
      </c>
      <c r="M19" s="38">
        <v>2387</v>
      </c>
      <c r="N19" s="38">
        <v>74</v>
      </c>
      <c r="O19" s="38"/>
      <c r="P19" s="38"/>
      <c r="Q19" s="38">
        <v>2520</v>
      </c>
      <c r="R19" s="38">
        <f>500-223</f>
        <v>277</v>
      </c>
      <c r="S19" s="50">
        <f>79454211.09-8574572.48</f>
        <v>70879638.609999999</v>
      </c>
    </row>
    <row r="20" spans="1:19" ht="12.75" customHeight="1">
      <c r="A20" s="42"/>
      <c r="B20" s="46"/>
      <c r="C20" s="47"/>
      <c r="D20" s="3" t="s">
        <v>53</v>
      </c>
      <c r="E20" s="34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51"/>
    </row>
    <row r="21" spans="1:19" ht="12.75" customHeight="1">
      <c r="A21" s="42"/>
      <c r="B21" s="46"/>
      <c r="C21" s="47"/>
      <c r="D21" s="3" t="s">
        <v>37</v>
      </c>
      <c r="E21" s="34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51"/>
    </row>
    <row r="22" spans="1:19" ht="12.75" customHeight="1">
      <c r="A22" s="42"/>
      <c r="B22" s="46"/>
      <c r="C22" s="47"/>
      <c r="D22" s="3" t="s">
        <v>38</v>
      </c>
      <c r="E22" s="34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51"/>
    </row>
    <row r="23" spans="1:19" ht="12.75" customHeight="1">
      <c r="A23" s="42"/>
      <c r="B23" s="46"/>
      <c r="C23" s="47"/>
      <c r="D23" s="6" t="s">
        <v>20</v>
      </c>
      <c r="E23" s="34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51"/>
    </row>
    <row r="24" spans="1:19" ht="12.75" customHeight="1">
      <c r="A24" s="42"/>
      <c r="B24" s="46"/>
      <c r="C24" s="47"/>
      <c r="D24" s="6" t="s">
        <v>21</v>
      </c>
      <c r="E24" s="34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51"/>
    </row>
    <row r="25" spans="1:19" ht="12.75" customHeight="1">
      <c r="A25" s="42"/>
      <c r="B25" s="46"/>
      <c r="C25" s="47"/>
      <c r="D25" s="6" t="s">
        <v>22</v>
      </c>
      <c r="E25" s="34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51"/>
    </row>
    <row r="26" spans="1:19" ht="12.75" customHeight="1">
      <c r="A26" s="42"/>
      <c r="B26" s="46"/>
      <c r="C26" s="47"/>
      <c r="D26" s="6" t="s">
        <v>23</v>
      </c>
      <c r="E26" s="34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51"/>
    </row>
    <row r="27" spans="1:19" ht="12.75" customHeight="1">
      <c r="A27" s="42"/>
      <c r="B27" s="46"/>
      <c r="C27" s="47"/>
      <c r="D27" s="6" t="s">
        <v>24</v>
      </c>
      <c r="E27" s="34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51"/>
    </row>
    <row r="28" spans="1:19" ht="12.75" customHeight="1">
      <c r="A28" s="42"/>
      <c r="B28" s="46"/>
      <c r="C28" s="47"/>
      <c r="D28" s="6" t="s">
        <v>25</v>
      </c>
      <c r="E28" s="34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51"/>
    </row>
    <row r="29" spans="1:19" ht="12.75" customHeight="1">
      <c r="A29" s="42"/>
      <c r="B29" s="46"/>
      <c r="C29" s="47"/>
      <c r="D29" s="6" t="s">
        <v>26</v>
      </c>
      <c r="E29" s="34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51"/>
    </row>
    <row r="30" spans="1:19" ht="12.75" customHeight="1">
      <c r="A30" s="42"/>
      <c r="B30" s="46"/>
      <c r="C30" s="47"/>
      <c r="D30" s="6" t="s">
        <v>27</v>
      </c>
      <c r="E30" s="34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51"/>
    </row>
    <row r="31" spans="1:19" ht="12.75" customHeight="1">
      <c r="A31" s="42"/>
      <c r="B31" s="46"/>
      <c r="C31" s="47"/>
      <c r="D31" s="6" t="s">
        <v>28</v>
      </c>
      <c r="E31" s="34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51"/>
    </row>
    <row r="32" spans="1:19" ht="12.75" customHeight="1">
      <c r="A32" s="42"/>
      <c r="B32" s="46"/>
      <c r="C32" s="47"/>
      <c r="D32" s="6" t="s">
        <v>29</v>
      </c>
      <c r="E32" s="34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51"/>
    </row>
    <row r="33" spans="1:19" ht="12.75" customHeight="1">
      <c r="A33" s="42"/>
      <c r="B33" s="46"/>
      <c r="C33" s="47"/>
      <c r="D33" s="6" t="s">
        <v>30</v>
      </c>
      <c r="E33" s="34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51"/>
    </row>
    <row r="34" spans="1:19" ht="12.75" customHeight="1">
      <c r="A34" s="42"/>
      <c r="B34" s="46"/>
      <c r="C34" s="47"/>
      <c r="D34" s="6" t="s">
        <v>31</v>
      </c>
      <c r="E34" s="34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51"/>
    </row>
    <row r="35" spans="1:19" ht="12.75" customHeight="1">
      <c r="A35" s="42"/>
      <c r="B35" s="46"/>
      <c r="C35" s="47"/>
      <c r="D35" s="6" t="s">
        <v>32</v>
      </c>
      <c r="E35" s="34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51"/>
    </row>
    <row r="36" spans="1:19" ht="12.75" customHeight="1">
      <c r="A36" s="42"/>
      <c r="B36" s="46"/>
      <c r="C36" s="47"/>
      <c r="D36" s="6" t="s">
        <v>33</v>
      </c>
      <c r="E36" s="34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51"/>
    </row>
    <row r="37" spans="1:19" ht="13.5" customHeight="1">
      <c r="A37" s="42"/>
      <c r="B37" s="46"/>
      <c r="C37" s="47"/>
      <c r="D37" s="7" t="s">
        <v>35</v>
      </c>
      <c r="E37" s="34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51"/>
    </row>
    <row r="38" spans="1:19" ht="27" customHeight="1">
      <c r="A38" s="43"/>
      <c r="B38" s="48"/>
      <c r="C38" s="49"/>
      <c r="D38" s="7" t="s">
        <v>41</v>
      </c>
      <c r="E38" s="35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52"/>
    </row>
    <row r="39" spans="1:19" ht="27" customHeight="1">
      <c r="A39" s="41" t="s">
        <v>54</v>
      </c>
      <c r="B39" s="44" t="s">
        <v>59</v>
      </c>
      <c r="C39" s="45"/>
      <c r="D39" s="7" t="s">
        <v>56</v>
      </c>
      <c r="E39" s="33">
        <f>450-179</f>
        <v>271</v>
      </c>
      <c r="F39" s="38"/>
      <c r="G39" s="38"/>
      <c r="H39" s="38"/>
      <c r="I39" s="38"/>
      <c r="J39" s="38"/>
      <c r="K39" s="38"/>
      <c r="L39" s="38"/>
      <c r="M39" s="38"/>
      <c r="N39" s="38"/>
      <c r="O39" s="38">
        <f>300-29</f>
        <v>271</v>
      </c>
      <c r="P39" s="38">
        <f>150-150</f>
        <v>0</v>
      </c>
      <c r="Q39" s="38"/>
      <c r="R39" s="38"/>
      <c r="S39" s="50">
        <f>4657851-1-2034955.82</f>
        <v>2622894.1799999997</v>
      </c>
    </row>
    <row r="40" spans="1:19" ht="30.75" customHeight="1">
      <c r="A40" s="43"/>
      <c r="B40" s="48"/>
      <c r="C40" s="49"/>
      <c r="D40" s="7" t="s">
        <v>41</v>
      </c>
      <c r="E40" s="35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51"/>
    </row>
    <row r="41" spans="1:19" s="10" customFormat="1" ht="22.5" customHeight="1">
      <c r="A41" s="26" t="s">
        <v>18</v>
      </c>
      <c r="B41" s="26"/>
      <c r="C41" s="26"/>
      <c r="D41" s="26"/>
      <c r="E41" s="15">
        <f>SUM(E10:E40)</f>
        <v>39527</v>
      </c>
      <c r="F41" s="15">
        <f>SUM(F10:F40)</f>
        <v>1489</v>
      </c>
      <c r="G41" s="15">
        <f t="shared" ref="G41:R41" si="0">SUM(G10:G40)</f>
        <v>3021</v>
      </c>
      <c r="H41" s="15">
        <f t="shared" si="0"/>
        <v>11951</v>
      </c>
      <c r="I41" s="15">
        <f t="shared" si="0"/>
        <v>7642</v>
      </c>
      <c r="J41" s="15">
        <f t="shared" si="0"/>
        <v>3280</v>
      </c>
      <c r="K41" s="15">
        <f t="shared" si="0"/>
        <v>4169</v>
      </c>
      <c r="L41" s="15">
        <f t="shared" si="0"/>
        <v>2446</v>
      </c>
      <c r="M41" s="15">
        <f t="shared" si="0"/>
        <v>2387</v>
      </c>
      <c r="N41" s="15">
        <f t="shared" si="0"/>
        <v>74</v>
      </c>
      <c r="O41" s="15">
        <f t="shared" si="0"/>
        <v>271</v>
      </c>
      <c r="P41" s="15">
        <f t="shared" si="0"/>
        <v>0</v>
      </c>
      <c r="Q41" s="15">
        <f t="shared" si="0"/>
        <v>2520</v>
      </c>
      <c r="R41" s="15">
        <f t="shared" si="0"/>
        <v>277</v>
      </c>
      <c r="S41" s="9">
        <f>SUM(S10:S40)</f>
        <v>96264222.400000006</v>
      </c>
    </row>
    <row r="42" spans="1:19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2"/>
    </row>
    <row r="43" spans="1:19"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4"/>
      <c r="Q43" s="13"/>
      <c r="R43" s="13"/>
      <c r="S43" s="11"/>
    </row>
  </sheetData>
  <mergeCells count="91">
    <mergeCell ref="A41:D41"/>
    <mergeCell ref="N39:N40"/>
    <mergeCell ref="O39:O40"/>
    <mergeCell ref="P39:P40"/>
    <mergeCell ref="Q39:Q40"/>
    <mergeCell ref="A39:A40"/>
    <mergeCell ref="B39:C40"/>
    <mergeCell ref="E39:E40"/>
    <mergeCell ref="F39:F40"/>
    <mergeCell ref="G39:G40"/>
    <mergeCell ref="R39:R40"/>
    <mergeCell ref="S39:S40"/>
    <mergeCell ref="H39:H40"/>
    <mergeCell ref="I39:I40"/>
    <mergeCell ref="J39:J40"/>
    <mergeCell ref="K39:K40"/>
    <mergeCell ref="L39:L40"/>
    <mergeCell ref="M39:M40"/>
    <mergeCell ref="O19:O38"/>
    <mergeCell ref="P19:P38"/>
    <mergeCell ref="Q19:Q38"/>
    <mergeCell ref="R19:R38"/>
    <mergeCell ref="S19:S38"/>
    <mergeCell ref="N19:N38"/>
    <mergeCell ref="A19:A38"/>
    <mergeCell ref="B19:C38"/>
    <mergeCell ref="E19:E38"/>
    <mergeCell ref="F19:F38"/>
    <mergeCell ref="G19:G38"/>
    <mergeCell ref="H19:H38"/>
    <mergeCell ref="I19:I38"/>
    <mergeCell ref="J19:J38"/>
    <mergeCell ref="K19:K38"/>
    <mergeCell ref="L19:L38"/>
    <mergeCell ref="M19:M38"/>
    <mergeCell ref="S15:S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B14:C14"/>
    <mergeCell ref="A15:A18"/>
    <mergeCell ref="B15:C18"/>
    <mergeCell ref="E15:E18"/>
    <mergeCell ref="F15:F18"/>
    <mergeCell ref="G15:G18"/>
    <mergeCell ref="N10:N13"/>
    <mergeCell ref="O10:O13"/>
    <mergeCell ref="P10:P13"/>
    <mergeCell ref="Q10:Q13"/>
    <mergeCell ref="R10:R13"/>
    <mergeCell ref="S10:S13"/>
    <mergeCell ref="H10:H13"/>
    <mergeCell ref="I10:I13"/>
    <mergeCell ref="J10:J13"/>
    <mergeCell ref="K10:K13"/>
    <mergeCell ref="L10:L13"/>
    <mergeCell ref="M10:M13"/>
    <mergeCell ref="O7:O9"/>
    <mergeCell ref="P7:P9"/>
    <mergeCell ref="Q7:Q9"/>
    <mergeCell ref="R7:R9"/>
    <mergeCell ref="S7:S9"/>
    <mergeCell ref="A10:A13"/>
    <mergeCell ref="B10:C13"/>
    <mergeCell ref="E10:E13"/>
    <mergeCell ref="F10:F13"/>
    <mergeCell ref="G10:G13"/>
    <mergeCell ref="N7:N9"/>
    <mergeCell ref="N2:S2"/>
    <mergeCell ref="B5:S5"/>
    <mergeCell ref="E6:S6"/>
    <mergeCell ref="A7:A9"/>
    <mergeCell ref="B7:C9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</mergeCells>
  <pageMargins left="0.51181102362204722" right="0.19685039370078741" top="0.78740157480314965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cp:lastModifiedBy>econ_3</cp:lastModifiedBy>
  <cp:lastPrinted>2024-11-29T13:57:09Z</cp:lastPrinted>
  <dcterms:created xsi:type="dcterms:W3CDTF">2019-11-19T07:22:27Z</dcterms:created>
  <dcterms:modified xsi:type="dcterms:W3CDTF">2025-10-29T08:00:42Z</dcterms:modified>
</cp:coreProperties>
</file>